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xr:revisionPtr revIDLastSave="0" documentId="13_ncr:1_{9BE97D57-91C6-4968-BFD1-B6B17353ECE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Print_Area" localSheetId="0">Лист1!$A$1:$F$85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" i="1" l="1"/>
  <c r="D75" i="1"/>
  <c r="F80" i="1"/>
  <c r="F77" i="1"/>
  <c r="F76" i="1"/>
  <c r="F62" i="1"/>
  <c r="F60" i="1"/>
  <c r="E55" i="1"/>
  <c r="D55" i="1"/>
  <c r="F56" i="1"/>
  <c r="E35" i="1"/>
  <c r="E10" i="1"/>
  <c r="D10" i="1"/>
  <c r="F33" i="1"/>
  <c r="F27" i="1"/>
  <c r="F21" i="1"/>
  <c r="F18" i="1"/>
  <c r="F11" i="1"/>
  <c r="F12" i="1"/>
  <c r="F8" i="1"/>
  <c r="E66" i="1" l="1"/>
  <c r="F78" i="1"/>
  <c r="F79" i="1"/>
  <c r="F15" i="1"/>
  <c r="F14" i="1"/>
  <c r="F13" i="1"/>
  <c r="E81" i="1" l="1"/>
  <c r="D81" i="1"/>
  <c r="F44" i="1"/>
  <c r="F57" i="1"/>
  <c r="F34" i="1"/>
  <c r="F6" i="1"/>
  <c r="F59" i="1"/>
  <c r="F39" i="1"/>
  <c r="F30" i="1"/>
  <c r="F29" i="1"/>
  <c r="F26" i="1"/>
  <c r="F24" i="1"/>
  <c r="F22" i="1"/>
  <c r="F19" i="1"/>
  <c r="E5" i="1" l="1"/>
  <c r="D5" i="1"/>
  <c r="F9" i="1"/>
  <c r="E83" i="1" l="1"/>
  <c r="D83" i="1"/>
  <c r="F74" i="1"/>
  <c r="F73" i="1"/>
  <c r="F72" i="1"/>
  <c r="F71" i="1"/>
  <c r="F70" i="1"/>
  <c r="F69" i="1"/>
  <c r="F68" i="1"/>
  <c r="F67" i="1"/>
  <c r="D66" i="1"/>
  <c r="D85" i="1" s="1"/>
  <c r="F63" i="1"/>
  <c r="F61" i="1"/>
  <c r="F58" i="1"/>
  <c r="F54" i="1"/>
  <c r="F53" i="1"/>
  <c r="F52" i="1"/>
  <c r="F51" i="1"/>
  <c r="F50" i="1"/>
  <c r="F49" i="1"/>
  <c r="F48" i="1"/>
  <c r="F47" i="1"/>
  <c r="F46" i="1"/>
  <c r="F45" i="1"/>
  <c r="F43" i="1"/>
  <c r="F42" i="1"/>
  <c r="F41" i="1"/>
  <c r="F40" i="1"/>
  <c r="F38" i="1"/>
  <c r="F37" i="1"/>
  <c r="F36" i="1"/>
  <c r="D35" i="1"/>
  <c r="F32" i="1"/>
  <c r="F31" i="1"/>
  <c r="F28" i="1"/>
  <c r="F25" i="1"/>
  <c r="F23" i="1"/>
  <c r="F20" i="1"/>
  <c r="F17" i="1"/>
  <c r="F16" i="1"/>
  <c r="F7" i="1"/>
  <c r="F75" i="1" l="1"/>
  <c r="E85" i="1"/>
  <c r="E64" i="1"/>
  <c r="F55" i="1"/>
  <c r="F10" i="1"/>
  <c r="D64" i="1"/>
  <c r="D92" i="1" s="1"/>
  <c r="F66" i="1"/>
  <c r="F35" i="1"/>
  <c r="F5" i="1"/>
  <c r="E92" i="1" l="1"/>
  <c r="F85" i="1"/>
  <c r="F64" i="1"/>
</calcChain>
</file>

<file path=xl/sharedStrings.xml><?xml version="1.0" encoding="utf-8"?>
<sst xmlns="http://schemas.openxmlformats.org/spreadsheetml/2006/main" count="141" uniqueCount="136">
  <si>
    <t>Безвозмездные поступления в бюджет Нижневартовского района</t>
  </si>
  <si>
    <t>(тыс.рублей)</t>
  </si>
  <si>
    <t>Наименование вида дохода</t>
  </si>
  <si>
    <t>Исполнено</t>
  </si>
  <si>
    <t>% исполнения</t>
  </si>
  <si>
    <t>I.</t>
  </si>
  <si>
    <t xml:space="preserve">Дотации </t>
  </si>
  <si>
    <t>II.</t>
  </si>
  <si>
    <t>Субсидии</t>
  </si>
  <si>
    <t>III.</t>
  </si>
  <si>
    <t>Субвенции</t>
  </si>
  <si>
    <t>IV.</t>
  </si>
  <si>
    <t>Иные межбюджетные трансферты</t>
  </si>
  <si>
    <t>ИТОГО:</t>
  </si>
  <si>
    <t>ИНЫЕ МЕЖБЮДЖЕТНЫЕ ТРАНСФЕРТЫ                                          (межбюджетные трансферты из бюджетов поселений района)</t>
  </si>
  <si>
    <t>Соглашение о передаче осуществления части полномочий органов местного самоуправления муниципального образования городское поселение Излучинск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</si>
  <si>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городское поселение Новоаганск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</si>
  <si>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Аган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</si>
  <si>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Ларьяк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</si>
  <si>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Ваховск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</si>
  <si>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Покур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</si>
  <si>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Вата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</si>
  <si>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Зайцева Речка органам местного самоуправления муниципального образования Нижневартовский район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</si>
  <si>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</si>
  <si>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</si>
  <si>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</si>
  <si>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</si>
  <si>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район </t>
  </si>
  <si>
    <t xml:space="preserve">план </t>
  </si>
  <si>
    <t>район</t>
  </si>
  <si>
    <t>исполнение</t>
  </si>
  <si>
    <t>Субсидии на создание условий для деятельности народных дружин</t>
  </si>
  <si>
    <t>Иные межбюджетные трансферты на реализацию мероприятий по содействию трудоустройству граждан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</si>
  <si>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</si>
  <si>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Прочие спонсорские поступления (по экономическим соглашениям)</t>
  </si>
  <si>
    <t>Уточненный план</t>
  </si>
  <si>
    <t>Поступления в бюджеты муниципальных районов по Распоряжению Правительства Тюменской области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</si>
  <si>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</si>
  <si>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</si>
  <si>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</si>
  <si>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19999 05 0013</t>
  </si>
  <si>
    <t>19999 05 0018</t>
  </si>
  <si>
    <t>29999 05 0013</t>
  </si>
  <si>
    <t>29999 05 0018</t>
  </si>
  <si>
    <t>29999 05 0019</t>
  </si>
  <si>
    <t>29999 05 0022</t>
  </si>
  <si>
    <t>29999 05 0024</t>
  </si>
  <si>
    <t>29999 05 0025</t>
  </si>
  <si>
    <t>29999 05 0026</t>
  </si>
  <si>
    <t>29999 05 0030</t>
  </si>
  <si>
    <t>29999 05 0031</t>
  </si>
  <si>
    <t>30024 05 0012</t>
  </si>
  <si>
    <t>30024 05 0022</t>
  </si>
  <si>
    <t>30024 05 0032</t>
  </si>
  <si>
    <t>30024 05 0013</t>
  </si>
  <si>
    <t>30024 05 0014</t>
  </si>
  <si>
    <t>30024 05 0015</t>
  </si>
  <si>
    <t>30024 05 0019</t>
  </si>
  <si>
    <t>30024 05 0021</t>
  </si>
  <si>
    <t>30024 05 0020</t>
  </si>
  <si>
    <t>30024 05 0028</t>
  </si>
  <si>
    <t>30024 05 0029</t>
  </si>
  <si>
    <t>30024 05 0030</t>
  </si>
  <si>
    <t>30024 05 0031</t>
  </si>
  <si>
    <t>30024 05 0033</t>
  </si>
  <si>
    <t>30024 05 0034</t>
  </si>
  <si>
    <t>49999 05 0012</t>
  </si>
  <si>
    <t>49999 05 0013</t>
  </si>
  <si>
    <t>49999 05 0015</t>
  </si>
  <si>
    <t>49999 05 0018</t>
  </si>
  <si>
    <t xml:space="preserve">218 05010 05 </t>
  </si>
  <si>
    <t>219 60010 05</t>
  </si>
  <si>
    <t>25519 05 0012</t>
  </si>
  <si>
    <t>29999 05 0037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</si>
  <si>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</si>
  <si>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
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</si>
  <si>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</si>
  <si>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</si>
  <si>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</si>
  <si>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</si>
  <si>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</si>
  <si>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</si>
  <si>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</si>
  <si>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</si>
  <si>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19999 05 0014</t>
  </si>
  <si>
    <t>20041 05 0012</t>
  </si>
  <si>
    <t>20041 05 0014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</si>
  <si>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</si>
  <si>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29999 05 0021</t>
  </si>
  <si>
    <t>29999 05 0023</t>
  </si>
  <si>
    <t>29999 05 0032</t>
  </si>
  <si>
    <t>49999 05 0014</t>
  </si>
  <si>
    <t>49999 05 0016</t>
  </si>
  <si>
    <t>Дотации в целях стимулирования роста налогового потенциала и качества бюджетного планирования доходов в городских округах и муниципальных районах Ханты-Мансийского автономного округа – Югры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</si>
  <si>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автоном-ного округа – Югры</t>
  </si>
  <si>
    <t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</t>
  </si>
  <si>
    <t>Субсидии на капитальный ремонт автомобильных дорог общего пользования местного значения (Средства дорожного фонда Хан-ты-Мансийского автономного округа – Югры)</t>
  </si>
  <si>
    <t>Субсидии на развитие сферы культуры в муниципальных образо-ваниях Ханты-Мансийского автономного округа – Югры</t>
  </si>
  <si>
    <t>Субсидии на софинансирование расходов муниципальных образо-ваний по обеспечению образовательных организаций, осуществ-ляющих подготовку спортивного резерва</t>
  </si>
  <si>
    <t>Государственная поддержка отрасли культуры</t>
  </si>
  <si>
    <t>Субсидии на реализацию полномочий в области строительства и жилищных отношений</t>
  </si>
  <si>
    <t>Субсидии на реализацию полномочий в сфере жилищно-коммунального комплекса</t>
  </si>
  <si>
    <t>Финансовая поддержка субъектов малого и среднего предприни-мательства, впервые зарегистрированных и действующих менее одного года, развитие социального предпринимательства</t>
  </si>
  <si>
    <t>Финансовая поддержка субъектов малого и среднего предприни-мательства</t>
  </si>
  <si>
    <t>Субсидии на реализацию инициативных проектов, отобранных по результатам конкурса</t>
  </si>
  <si>
    <t>Субвенции на социальную поддержку отдельных категорий обуча-ющихся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ак-кредитацию основным общеобразовательным программам</t>
  </si>
  <si>
    <t>Субвенции на организацию и обеспечение отдыха и оздоровления детей, в том числе в этнической среде</t>
  </si>
  <si>
    <t>Субвенции на осуществление отдельных государственных полно-мочий по созданию и осуществлению деятельности муниципальных комиссий по делам несовершеннолетних и защите их прав</t>
  </si>
  <si>
    <t>Субвенции на осуществление полномочий по хранению, комплек-тованию, учету и использованию архивных документов, относя-щихся к государственной собственности Ханты-Мансийского авто-номного округа – Югры</t>
  </si>
  <si>
    <t>Субвенции на организацию мероприятий при осуществлении дея-тельности по обращению с животными без владельцев</t>
  </si>
  <si>
    <t>Субвенции на поддержку сельскохозяйственного производства и деятельности по заготовке и переработке дикоросов</t>
  </si>
  <si>
    <t>Субвенции на осуществление отдельных государственных полно-мочий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</si>
  <si>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полно-мочий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</si>
  <si>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</si>
  <si>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Иные межбюджетные трансферты победителям конкурсов муници-пальных образований Ханты-Мансийского автономного округа – Югры в сфере организации мероприятий по профилактике неза-конного потребления наркотических средств и психотропных ве-ществ, наркомании</t>
  </si>
  <si>
    <t>Поступления средств в рамках акции милосердия «Душевное бо-гатство»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</si>
  <si>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
</t>
  </si>
  <si>
    <t>Безвозмездные поступления по Соглашению между Правительством Ханты-Мансийского автономного округа – Югры и ПАО «Газпром нефть» (плательщики АО «Газпромнефть-Ноябрьскнефтегаз, ООО «Газпромнефть -Хантос»)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</si>
  <si>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</si>
  <si>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</si>
  <si>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муниципальных районов на развитие сети учреждений культурно-досугового типа
</t>
  </si>
  <si>
    <t xml:space="preserve">Субсидии бюджетам муниципальных районов на техническое оснащение региональных и муниципальных музеев
</t>
  </si>
  <si>
    <t>Субсидии муниципальным районам на выравнивание бюджетной обеспеченности поселений, входящих в состав муниципальных районов</t>
  </si>
  <si>
    <t>Субвенции для обеспечения государственных гарантий на получе-ние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</si>
  <si>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</si>
  <si>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Субсидии на софинансирование расходов муниципальных образо-ваний по развитию сети спортивных объектов шаговой доступности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</si>
  <si>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</si>
  <si>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реализацию полномочий в области градостроительной деятельности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</si>
  <si>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</si>
  <si>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осуществление отдельных государственных полно-мочий в сфере трудовых отношений и государственного управления охраной труда</t>
  </si>
  <si>
    <t>Субвенции на реализацию полномочия, указанного в пункте 2 статьи 2 Закона Ханты-Мансийского автономного округа - Югры от 31 января 2011 года N 8-оз «О наделении органов местного само-управления муниципальных образований Ханты-Мансийского ав-тономного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Севера»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</si>
  <si>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</si>
  <si>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Субвенции на возмещение недополученных доходов организаци-ям,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</si>
  <si>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Иные межбюджетные трансферты на проведение конкурса «Лучший муниципальный район по цифровой трансформации», «Лучший городской округ по цифровой трансформации»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</si>
  <si>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</si>
  <si>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Приложение 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</si>
</sst>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.0"/>
    <numFmt numFmtId="166" formatCode="#,##0.0_ ;[Red]\-#,##0.0\ 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2" fillId="0" borderId="0" xfId="0" applyFont="1"/>
    <xf numFmtId="0" fontId="4" fillId="0" borderId="0" xfId="1" applyFont="1" applyAlignment="1" applyProtection="1">
      <alignment horizontal="center" wrapText="1"/>
      <protection hidden="1"/>
    </xf>
    <xf numFmtId="0" fontId="4" fillId="0" borderId="1" xfId="1" applyFont="1" applyBorder="1" applyAlignment="1" applyProtection="1">
      <alignment horizont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Border="1"/>
    <xf numFmtId="0" fontId="6" fillId="0" borderId="1" xfId="1" applyFont="1" applyBorder="1" applyAlignment="1" applyProtection="1">
      <alignment horizontal="center" wrapText="1"/>
      <protection hidden="1"/>
    </xf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 applyProtection="1">
      <alignment horizontal="center" wrapText="1"/>
      <protection hidden="1"/>
    </xf>
    <xf numFmtId="0" fontId="5" fillId="2" borderId="0" xfId="1" applyFont="1" applyFill="1" applyAlignment="1" applyProtection="1">
      <alignment horizontal="right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/>
    <xf numFmtId="0" fontId="4" fillId="3" borderId="1" xfId="1" applyFont="1" applyFill="1" applyBorder="1" applyAlignment="1" applyProtection="1">
      <alignment horizontal="center" wrapText="1"/>
      <protection hidden="1"/>
    </xf>
    <xf numFmtId="0" fontId="4" fillId="3" borderId="2" xfId="1" applyFont="1" applyFill="1" applyBorder="1" applyAlignment="1" applyProtection="1">
      <alignment horizontal="center" wrapText="1"/>
      <protection hidden="1"/>
    </xf>
    <xf numFmtId="164" fontId="4" fillId="3" borderId="1" xfId="1" applyNumberFormat="1" applyFont="1" applyFill="1" applyBorder="1" applyAlignment="1" applyProtection="1">
      <alignment vertical="center" wrapText="1"/>
      <protection hidden="1"/>
    </xf>
    <xf numFmtId="165" fontId="7" fillId="3" borderId="1" xfId="0" applyNumberFormat="1" applyFont="1" applyFill="1" applyBorder="1"/>
    <xf numFmtId="0" fontId="4" fillId="3" borderId="2" xfId="1" applyFont="1" applyFill="1" applyBorder="1" applyAlignment="1" applyProtection="1">
      <alignment horizontal="center" vertical="top" wrapText="1"/>
      <protection hidden="1"/>
    </xf>
    <xf numFmtId="164" fontId="4" fillId="3" borderId="1" xfId="1" applyNumberFormat="1" applyFont="1" applyFill="1" applyBorder="1" applyAlignment="1" applyProtection="1">
      <alignment wrapText="1"/>
      <protection hidden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wrapText="1"/>
    </xf>
    <xf numFmtId="0" fontId="4" fillId="3" borderId="1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left" wrapText="1"/>
      <protection hidden="1"/>
    </xf>
    <xf numFmtId="0" fontId="7" fillId="3" borderId="1" xfId="0" applyFont="1" applyFill="1" applyBorder="1"/>
    <xf numFmtId="164" fontId="6" fillId="2" borderId="1" xfId="1" applyNumberFormat="1" applyFont="1" applyFill="1" applyBorder="1" applyAlignment="1" applyProtection="1">
      <alignment wrapText="1"/>
      <protection hidden="1"/>
    </xf>
    <xf numFmtId="0" fontId="6" fillId="0" borderId="2" xfId="2" applyFont="1" applyBorder="1" applyAlignment="1" applyProtection="1">
      <alignment horizontal="left" vertical="top" wrapText="1"/>
      <protection hidden="1"/>
    </xf>
    <xf numFmtId="0" fontId="6" fillId="0" borderId="2" xfId="1" applyFont="1" applyBorder="1" applyAlignment="1" applyProtection="1">
      <alignment horizontal="left" vertical="top" wrapText="1"/>
      <protection hidden="1"/>
    </xf>
    <xf numFmtId="0" fontId="6" fillId="0" borderId="2" xfId="1" applyFont="1" applyBorder="1" applyAlignment="1" applyProtection="1">
      <alignment horizontal="left" wrapText="1"/>
      <protection hidden="1"/>
    </xf>
    <xf numFmtId="0" fontId="2" fillId="0" borderId="1" xfId="0" applyFont="1" applyBorder="1" applyAlignment="1">
      <alignment horizontal="center"/>
    </xf>
    <xf numFmtId="166" fontId="4" fillId="3" borderId="1" xfId="0" applyNumberFormat="1" applyFont="1" applyFill="1" applyBorder="1"/>
    <xf numFmtId="166" fontId="8" fillId="2" borderId="1" xfId="0" applyNumberFormat="1" applyFont="1" applyFill="1" applyBorder="1"/>
    <xf numFmtId="0" fontId="4" fillId="2" borderId="0" xfId="0" applyFont="1" applyFill="1" applyAlignment="1">
      <alignment horizontal="center"/>
    </xf>
    <xf numFmtId="166" fontId="6" fillId="2" borderId="0" xfId="0" applyNumberFormat="1" applyFont="1" applyFill="1"/>
    <xf numFmtId="0" fontId="6" fillId="2" borderId="0" xfId="0" applyFont="1" applyFill="1"/>
    <xf numFmtId="0" fontId="6" fillId="0" borderId="2" xfId="1" applyFont="1" applyBorder="1" applyAlignment="1" applyProtection="1">
      <alignment horizontal="center" wrapText="1"/>
      <protection hidden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/>
    </xf>
    <xf numFmtId="0" fontId="6" fillId="0" borderId="2" xfId="1" applyFont="1" applyBorder="1" applyAlignment="1" applyProtection="1">
      <alignment horizontal="center" vertical="center" wrapText="1"/>
      <protection hidden="1"/>
    </xf>
    <xf numFmtId="3" fontId="6" fillId="0" borderId="2" xfId="1" applyNumberFormat="1" applyFont="1" applyBorder="1" applyAlignment="1" applyProtection="1">
      <alignment horizontal="center" wrapText="1"/>
      <protection hidden="1"/>
    </xf>
    <xf numFmtId="14" fontId="4" fillId="2" borderId="0" xfId="0" applyNumberFormat="1" applyFont="1" applyFill="1" applyAlignment="1">
      <alignment horizontal="center"/>
    </xf>
    <xf numFmtId="164" fontId="6" fillId="4" borderId="0" xfId="0" applyNumberFormat="1" applyFont="1" applyFill="1"/>
    <xf numFmtId="0" fontId="6" fillId="2" borderId="1" xfId="1" applyFont="1" applyFill="1" applyBorder="1" applyAlignment="1" applyProtection="1">
      <alignment horizontal="center" wrapText="1"/>
      <protection hidden="1"/>
    </xf>
    <xf numFmtId="0" fontId="6" fillId="2" borderId="2" xfId="1" applyFont="1" applyFill="1" applyBorder="1" applyAlignment="1" applyProtection="1">
      <alignment horizontal="center" wrapText="1"/>
      <protection hidden="1"/>
    </xf>
    <xf numFmtId="165" fontId="2" fillId="2" borderId="1" xfId="0" applyNumberFormat="1" applyFont="1" applyFill="1" applyBorder="1"/>
    <xf numFmtId="0" fontId="6" fillId="2" borderId="2" xfId="1" applyFont="1" applyFill="1" applyBorder="1" applyAlignment="1" applyProtection="1">
      <alignment horizontal="left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6" fillId="2" borderId="2" xfId="1" applyFont="1" applyFill="1" applyBorder="1" applyAlignment="1" applyProtection="1">
      <alignment horizontal="center" vertical="center" wrapText="1"/>
      <protection hidden="1"/>
    </xf>
    <xf numFmtId="167" fontId="6" fillId="2" borderId="1" xfId="0" applyNumberFormat="1" applyFont="1" applyFill="1" applyBorder="1"/>
    <xf numFmtId="164" fontId="4" fillId="3" borderId="1" xfId="0" applyNumberFormat="1" applyFont="1" applyFill="1" applyBorder="1" applyAlignment="1">
      <alignment wrapText="1"/>
    </xf>
    <xf numFmtId="0" fontId="6" fillId="2" borderId="2" xfId="2" applyFont="1" applyFill="1" applyBorder="1" applyAlignment="1" applyProtection="1">
      <alignment horizontal="left" vertical="top" wrapText="1"/>
      <protection hidden="1"/>
    </xf>
    <xf numFmtId="0" fontId="6" fillId="2" borderId="2" xfId="1" applyFont="1" applyFill="1" applyBorder="1" applyAlignment="1" applyProtection="1">
      <alignment horizontal="left" vertical="top" wrapText="1"/>
      <protection hidden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 2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2"/>
  <sheetViews>
    <sheetView tabSelected="1" workbookViewId="0">
      <selection activeCell="C5" sqref="C5"/>
    </sheetView>
  </sheetViews>
  <sheetFormatPr defaultColWidth="9.140625" defaultRowHeight="15.75" x14ac:dyDescent="0.25"/>
  <cols>
    <col min="1" max="1" width="5" style="11" customWidth="1"/>
    <col min="2" max="2" width="18.42578125" style="11" hidden="1" customWidth="1"/>
    <col min="3" max="3" width="69.42578125" style="1" customWidth="1"/>
    <col min="4" max="4" width="15.5703125" style="39" customWidth="1"/>
    <col min="5" max="5" width="15.28515625" style="39" customWidth="1"/>
    <col min="6" max="6" width="14.28515625" style="1" customWidth="1"/>
    <col min="7" max="16384" width="9.140625" style="1"/>
  </cols>
  <sheetData>
    <row r="1" spans="1:6" x14ac:dyDescent="0.25">
      <c r="D1" s="39" t="s">
        <v>135</v>
      </c>
      <c r="E1" s="1"/>
    </row>
    <row r="2" spans="1:6" ht="36" customHeight="1" x14ac:dyDescent="0.3">
      <c r="A2" s="61" t="s">
        <v>0</v>
      </c>
      <c r="B2" s="61"/>
      <c r="C2" s="61"/>
      <c r="D2" s="61"/>
      <c r="E2" s="61"/>
      <c r="F2" s="61"/>
    </row>
    <row r="3" spans="1:6" ht="17.100000000000001" customHeight="1" x14ac:dyDescent="0.25">
      <c r="A3" s="2"/>
      <c r="B3" s="2"/>
      <c r="C3" s="2"/>
      <c r="D3" s="13"/>
      <c r="E3" s="14"/>
      <c r="F3" s="14" t="s">
        <v>1</v>
      </c>
    </row>
    <row r="4" spans="1:6" ht="31.5" x14ac:dyDescent="0.25">
      <c r="A4" s="3"/>
      <c r="B4" s="3"/>
      <c r="C4" s="4" t="s">
        <v>2</v>
      </c>
      <c r="D4" s="15" t="s">
        <v>35</v>
      </c>
      <c r="E4" s="15" t="s">
        <v>3</v>
      </c>
      <c r="F4" s="3" t="s">
        <v>4</v>
      </c>
    </row>
    <row r="5" spans="1:6" x14ac:dyDescent="0.25">
      <c r="A5" s="17" t="s">
        <v>5</v>
      </c>
      <c r="B5" s="18"/>
      <c r="C5" s="18" t="s">
        <v>6</v>
      </c>
      <c r="D5" s="19">
        <f>SUM(D6:D9)</f>
        <v>327277.09999999998</v>
      </c>
      <c r="E5" s="19">
        <f>SUM(E6:E9)</f>
        <v>327277.09999999998</v>
      </c>
      <c r="F5" s="20">
        <f>E5/D5*100</f>
        <v>100</v>
      </c>
    </row>
    <row r="6" spans="1:6" ht="40.5" customHeight="1" x14ac:dyDescent="0.25">
      <c r="A6" s="6">
        <v>1</v>
      </c>
      <c r="B6" s="40">
        <v>15002</v>
      </c>
      <c r="C6" s="57" t="s">
        <v>119</v>
      </c>
      <c r="D6" s="30">
        <v>304659</v>
      </c>
      <c r="E6" s="30">
        <v>304659</v>
      </c>
      <c r="F6" s="5">
        <f t="shared" ref="F6:F66" si="0">E6/D6*100</f>
        <v>100</v>
      </c>
    </row>
    <row r="7" spans="1:6" s="7" customFormat="1" ht="65.25" customHeight="1" x14ac:dyDescent="0.25">
      <c r="A7" s="6">
        <v>2</v>
      </c>
      <c r="B7" s="40" t="s">
        <v>40</v>
      </c>
      <c r="C7" s="31" t="s">
        <v>93</v>
      </c>
      <c r="D7" s="30">
        <v>2819.1</v>
      </c>
      <c r="E7" s="30">
        <v>2819.1</v>
      </c>
      <c r="F7" s="5">
        <f t="shared" si="0"/>
        <v>100</v>
      </c>
    </row>
    <row r="8" spans="1:6" s="7" customFormat="1" ht="71.25" customHeight="1" x14ac:dyDescent="0.25">
      <c r="A8" s="6">
        <v>3</v>
      </c>
      <c r="B8" s="40" t="s">
        <v>84</v>
      </c>
      <c r="C8" s="31" t="s">
        <v>94</v>
      </c>
      <c r="D8" s="30">
        <v>13559</v>
      </c>
      <c r="E8" s="30">
        <v>13559</v>
      </c>
      <c r="F8" s="5">
        <f t="shared" si="0"/>
        <v>100</v>
      </c>
    </row>
    <row r="9" spans="1:6" s="7" customFormat="1" ht="64.5" customHeight="1" x14ac:dyDescent="0.25">
      <c r="A9" s="6">
        <v>4</v>
      </c>
      <c r="B9" s="40" t="s">
        <v>41</v>
      </c>
      <c r="C9" s="31" t="s">
        <v>95</v>
      </c>
      <c r="D9" s="30">
        <v>6240</v>
      </c>
      <c r="E9" s="30">
        <v>6240</v>
      </c>
      <c r="F9" s="5">
        <f t="shared" si="0"/>
        <v>100</v>
      </c>
    </row>
    <row r="10" spans="1:6" s="7" customFormat="1" x14ac:dyDescent="0.25">
      <c r="A10" s="17" t="s">
        <v>7</v>
      </c>
      <c r="B10" s="18"/>
      <c r="C10" s="18" t="s">
        <v>8</v>
      </c>
      <c r="D10" s="22">
        <f>SUM(D11:D34)</f>
        <v>465421.93399999989</v>
      </c>
      <c r="E10" s="22">
        <f>SUM(E11:E34)</f>
        <v>458642.27799999987</v>
      </c>
      <c r="F10" s="20">
        <f t="shared" si="0"/>
        <v>98.543331221686685</v>
      </c>
    </row>
    <row r="11" spans="1:6" s="16" customFormat="1" ht="54" customHeight="1" x14ac:dyDescent="0.25">
      <c r="A11" s="49">
        <v>1</v>
      </c>
      <c r="B11" s="50" t="s">
        <v>85</v>
      </c>
      <c r="C11" s="52" t="s">
        <v>96</v>
      </c>
      <c r="D11" s="30">
        <v>11328.2</v>
      </c>
      <c r="E11" s="30">
        <v>11328.153</v>
      </c>
      <c r="F11" s="51">
        <f t="shared" si="0"/>
        <v>99.999585106195156</v>
      </c>
    </row>
    <row r="12" spans="1:6" s="16" customFormat="1" ht="54" customHeight="1" x14ac:dyDescent="0.25">
      <c r="A12" s="49">
        <v>2</v>
      </c>
      <c r="B12" s="50" t="s">
        <v>86</v>
      </c>
      <c r="C12" s="52" t="s">
        <v>87</v>
      </c>
      <c r="D12" s="30">
        <v>71100.100000000006</v>
      </c>
      <c r="E12" s="30">
        <v>71100.019</v>
      </c>
      <c r="F12" s="51">
        <f t="shared" si="0"/>
        <v>99.99988607610959</v>
      </c>
    </row>
    <row r="13" spans="1:6" ht="73.5" customHeight="1" x14ac:dyDescent="0.25">
      <c r="A13" s="34">
        <v>3</v>
      </c>
      <c r="B13" s="34">
        <v>20300</v>
      </c>
      <c r="C13" s="59" t="s">
        <v>74</v>
      </c>
      <c r="D13" s="55">
        <v>2808</v>
      </c>
      <c r="E13" s="55">
        <v>2808</v>
      </c>
      <c r="F13" s="5">
        <f t="shared" si="0"/>
        <v>100</v>
      </c>
    </row>
    <row r="14" spans="1:6" ht="59.25" customHeight="1" x14ac:dyDescent="0.25">
      <c r="A14" s="34">
        <v>4</v>
      </c>
      <c r="B14" s="44">
        <v>20303</v>
      </c>
      <c r="C14" s="60" t="s">
        <v>75</v>
      </c>
      <c r="D14" s="55">
        <v>3745.2</v>
      </c>
      <c r="E14" s="55">
        <v>3745.2</v>
      </c>
      <c r="F14" s="5">
        <f t="shared" si="0"/>
        <v>100</v>
      </c>
    </row>
    <row r="15" spans="1:6" ht="87.75" customHeight="1" x14ac:dyDescent="0.25">
      <c r="A15" s="34">
        <v>5</v>
      </c>
      <c r="B15" s="44">
        <v>25179</v>
      </c>
      <c r="C15" s="60" t="s">
        <v>76</v>
      </c>
      <c r="D15" s="55">
        <v>538</v>
      </c>
      <c r="E15" s="55">
        <v>534.577</v>
      </c>
      <c r="F15" s="5">
        <f t="shared" si="0"/>
        <v>99.36375464684015</v>
      </c>
    </row>
    <row r="16" spans="1:6" ht="77.25" customHeight="1" x14ac:dyDescent="0.25">
      <c r="A16" s="6">
        <v>6</v>
      </c>
      <c r="B16" s="40">
        <v>25304</v>
      </c>
      <c r="C16" s="58" t="s">
        <v>77</v>
      </c>
      <c r="D16" s="30">
        <v>17222.900000000001</v>
      </c>
      <c r="E16" s="30">
        <v>17222.683000000001</v>
      </c>
      <c r="F16" s="5">
        <f>E16/D16*100</f>
        <v>99.998740049585138</v>
      </c>
    </row>
    <row r="17" spans="1:6" ht="39.200000000000003" customHeight="1" x14ac:dyDescent="0.25">
      <c r="A17" s="6">
        <v>7</v>
      </c>
      <c r="B17" s="40">
        <v>25497</v>
      </c>
      <c r="C17" s="58" t="s">
        <v>78</v>
      </c>
      <c r="D17" s="30">
        <v>5761.9610000000002</v>
      </c>
      <c r="E17" s="30">
        <v>5761.9610000000002</v>
      </c>
      <c r="F17" s="5">
        <f t="shared" si="0"/>
        <v>100</v>
      </c>
    </row>
    <row r="18" spans="1:6" ht="39.200000000000003" customHeight="1" x14ac:dyDescent="0.25">
      <c r="A18" s="6">
        <v>8</v>
      </c>
      <c r="B18" s="40">
        <v>25513</v>
      </c>
      <c r="C18" s="58" t="s">
        <v>120</v>
      </c>
      <c r="D18" s="30">
        <v>15633.4</v>
      </c>
      <c r="E18" s="30">
        <v>15633.4</v>
      </c>
      <c r="F18" s="5">
        <f t="shared" si="0"/>
        <v>100</v>
      </c>
    </row>
    <row r="19" spans="1:6" ht="21.75" customHeight="1" x14ac:dyDescent="0.25">
      <c r="A19" s="6">
        <v>9</v>
      </c>
      <c r="B19" s="40" t="s">
        <v>72</v>
      </c>
      <c r="C19" s="32" t="s">
        <v>99</v>
      </c>
      <c r="D19" s="30">
        <v>122.3</v>
      </c>
      <c r="E19" s="30">
        <v>122.3</v>
      </c>
      <c r="F19" s="5">
        <f t="shared" si="0"/>
        <v>100</v>
      </c>
    </row>
    <row r="20" spans="1:6" ht="42" customHeight="1" x14ac:dyDescent="0.25">
      <c r="A20" s="6">
        <v>10</v>
      </c>
      <c r="B20" s="40">
        <v>25555</v>
      </c>
      <c r="C20" s="58" t="s">
        <v>79</v>
      </c>
      <c r="D20" s="30">
        <v>4202.2129999999997</v>
      </c>
      <c r="E20" s="30">
        <v>4202.2129999999997</v>
      </c>
      <c r="F20" s="5">
        <f t="shared" si="0"/>
        <v>100</v>
      </c>
    </row>
    <row r="21" spans="1:6" ht="42" customHeight="1" x14ac:dyDescent="0.25">
      <c r="A21" s="6">
        <v>11</v>
      </c>
      <c r="B21" s="40">
        <v>25590</v>
      </c>
      <c r="C21" s="58" t="s">
        <v>121</v>
      </c>
      <c r="D21" s="30">
        <v>794.9</v>
      </c>
      <c r="E21" s="30">
        <v>794.9</v>
      </c>
      <c r="F21" s="5">
        <f t="shared" si="0"/>
        <v>100</v>
      </c>
    </row>
    <row r="22" spans="1:6" ht="89.25" customHeight="1" x14ac:dyDescent="0.25">
      <c r="A22" s="6">
        <v>12</v>
      </c>
      <c r="B22" s="40" t="s">
        <v>42</v>
      </c>
      <c r="C22" s="32" t="s">
        <v>124</v>
      </c>
      <c r="D22" s="30">
        <v>6616.7</v>
      </c>
      <c r="E22" s="30">
        <v>6616.0309999999999</v>
      </c>
      <c r="F22" s="5">
        <f t="shared" si="0"/>
        <v>99.989889219701666</v>
      </c>
    </row>
    <row r="23" spans="1:6" ht="41.25" customHeight="1" x14ac:dyDescent="0.25">
      <c r="A23" s="6">
        <v>13</v>
      </c>
      <c r="B23" s="40" t="s">
        <v>43</v>
      </c>
      <c r="C23" s="32" t="s">
        <v>97</v>
      </c>
      <c r="D23" s="30">
        <v>529.6</v>
      </c>
      <c r="E23" s="30">
        <v>529.6</v>
      </c>
      <c r="F23" s="5">
        <f t="shared" si="0"/>
        <v>100</v>
      </c>
    </row>
    <row r="24" spans="1:6" ht="55.5" customHeight="1" x14ac:dyDescent="0.25">
      <c r="A24" s="6">
        <v>14</v>
      </c>
      <c r="B24" s="40" t="s">
        <v>44</v>
      </c>
      <c r="C24" s="32" t="s">
        <v>125</v>
      </c>
      <c r="D24" s="30">
        <v>1265.7</v>
      </c>
      <c r="E24" s="30">
        <v>1265.7</v>
      </c>
      <c r="F24" s="5">
        <f t="shared" si="0"/>
        <v>100</v>
      </c>
    </row>
    <row r="25" spans="1:6" ht="47.25" x14ac:dyDescent="0.25">
      <c r="A25" s="6">
        <v>15</v>
      </c>
      <c r="B25" s="40" t="s">
        <v>88</v>
      </c>
      <c r="C25" s="58" t="s">
        <v>98</v>
      </c>
      <c r="D25" s="30">
        <v>7863</v>
      </c>
      <c r="E25" s="30">
        <v>7863</v>
      </c>
      <c r="F25" s="5">
        <f t="shared" si="0"/>
        <v>100</v>
      </c>
    </row>
    <row r="26" spans="1:6" ht="31.5" x14ac:dyDescent="0.25">
      <c r="A26" s="6">
        <v>16</v>
      </c>
      <c r="B26" s="40" t="s">
        <v>45</v>
      </c>
      <c r="C26" s="32" t="s">
        <v>100</v>
      </c>
      <c r="D26" s="30">
        <v>122799.4</v>
      </c>
      <c r="E26" s="30">
        <v>120056.27499999999</v>
      </c>
      <c r="F26" s="5">
        <f t="shared" si="0"/>
        <v>97.766173938960605</v>
      </c>
    </row>
    <row r="27" spans="1:6" ht="31.5" x14ac:dyDescent="0.25">
      <c r="A27" s="6">
        <v>17</v>
      </c>
      <c r="B27" s="40" t="s">
        <v>89</v>
      </c>
      <c r="C27" s="58" t="s">
        <v>101</v>
      </c>
      <c r="D27" s="30">
        <v>17049.8</v>
      </c>
      <c r="E27" s="30">
        <v>17049.8</v>
      </c>
      <c r="F27" s="5">
        <f t="shared" si="0"/>
        <v>100</v>
      </c>
    </row>
    <row r="28" spans="1:6" ht="78.75" x14ac:dyDescent="0.25">
      <c r="A28" s="6">
        <v>18</v>
      </c>
      <c r="B28" s="40" t="s">
        <v>46</v>
      </c>
      <c r="C28" s="32" t="s">
        <v>126</v>
      </c>
      <c r="D28" s="30">
        <v>20091.599999999999</v>
      </c>
      <c r="E28" s="30">
        <v>20091.599999999999</v>
      </c>
      <c r="F28" s="5">
        <f t="shared" si="0"/>
        <v>100</v>
      </c>
    </row>
    <row r="29" spans="1:6" ht="47.25" x14ac:dyDescent="0.25">
      <c r="A29" s="6">
        <v>19</v>
      </c>
      <c r="B29" s="46" t="s">
        <v>47</v>
      </c>
      <c r="C29" s="32" t="s">
        <v>102</v>
      </c>
      <c r="D29" s="30">
        <v>213.6</v>
      </c>
      <c r="E29" s="30">
        <v>213.6</v>
      </c>
      <c r="F29" s="5">
        <f t="shared" si="0"/>
        <v>100</v>
      </c>
    </row>
    <row r="30" spans="1:6" ht="31.5" x14ac:dyDescent="0.25">
      <c r="A30" s="6">
        <v>20</v>
      </c>
      <c r="B30" s="40" t="s">
        <v>48</v>
      </c>
      <c r="C30" s="32" t="s">
        <v>103</v>
      </c>
      <c r="D30" s="30">
        <v>2610.5</v>
      </c>
      <c r="E30" s="30">
        <v>2610.5</v>
      </c>
      <c r="F30" s="5">
        <f t="shared" si="0"/>
        <v>100</v>
      </c>
    </row>
    <row r="31" spans="1:6" ht="47.25" x14ac:dyDescent="0.25">
      <c r="A31" s="6">
        <v>21</v>
      </c>
      <c r="B31" s="40" t="s">
        <v>49</v>
      </c>
      <c r="C31" s="32" t="s">
        <v>122</v>
      </c>
      <c r="D31" s="30">
        <v>144270.79999999999</v>
      </c>
      <c r="E31" s="30">
        <v>144270.79999999999</v>
      </c>
      <c r="F31" s="5">
        <f t="shared" si="0"/>
        <v>100</v>
      </c>
    </row>
    <row r="32" spans="1:6" ht="35.450000000000003" customHeight="1" x14ac:dyDescent="0.25">
      <c r="A32" s="6">
        <v>22</v>
      </c>
      <c r="B32" s="40" t="s">
        <v>50</v>
      </c>
      <c r="C32" s="32" t="s">
        <v>31</v>
      </c>
      <c r="D32" s="30">
        <v>235.6</v>
      </c>
      <c r="E32" s="30">
        <v>235.6</v>
      </c>
      <c r="F32" s="5">
        <f t="shared" si="0"/>
        <v>100</v>
      </c>
    </row>
    <row r="33" spans="1:6" ht="35.450000000000003" customHeight="1" x14ac:dyDescent="0.25">
      <c r="A33" s="6">
        <v>23</v>
      </c>
      <c r="B33" s="40" t="s">
        <v>90</v>
      </c>
      <c r="C33" s="58" t="s">
        <v>104</v>
      </c>
      <c r="D33" s="30">
        <v>419.86</v>
      </c>
      <c r="E33" s="30">
        <v>419.86</v>
      </c>
      <c r="F33" s="5">
        <f t="shared" si="0"/>
        <v>100</v>
      </c>
    </row>
    <row r="34" spans="1:6" ht="35.450000000000003" customHeight="1" x14ac:dyDescent="0.25">
      <c r="A34" s="6">
        <v>24</v>
      </c>
      <c r="B34" s="40" t="s">
        <v>73</v>
      </c>
      <c r="C34" s="32" t="s">
        <v>127</v>
      </c>
      <c r="D34" s="30">
        <v>8198.6</v>
      </c>
      <c r="E34" s="30">
        <v>4166.5060000000003</v>
      </c>
      <c r="F34" s="5">
        <f t="shared" si="0"/>
        <v>50.819725318956898</v>
      </c>
    </row>
    <row r="35" spans="1:6" s="7" customFormat="1" x14ac:dyDescent="0.25">
      <c r="A35" s="17" t="s">
        <v>9</v>
      </c>
      <c r="B35" s="18"/>
      <c r="C35" s="21" t="s">
        <v>10</v>
      </c>
      <c r="D35" s="22">
        <f>SUM(D36:D54)</f>
        <v>1946021.8</v>
      </c>
      <c r="E35" s="22">
        <f>SUM(E36:E54)</f>
        <v>1934499.2830000003</v>
      </c>
      <c r="F35" s="20">
        <f t="shared" si="0"/>
        <v>99.407893734797852</v>
      </c>
    </row>
    <row r="36" spans="1:6" ht="47.25" x14ac:dyDescent="0.25">
      <c r="A36" s="6">
        <v>1</v>
      </c>
      <c r="B36" s="40" t="s">
        <v>51</v>
      </c>
      <c r="C36" s="32" t="s">
        <v>128</v>
      </c>
      <c r="D36" s="30">
        <v>6720.6</v>
      </c>
      <c r="E36" s="30">
        <v>2383.9850000000001</v>
      </c>
      <c r="F36" s="5">
        <f t="shared" si="0"/>
        <v>35.472800047614797</v>
      </c>
    </row>
    <row r="37" spans="1:6" ht="84" customHeight="1" x14ac:dyDescent="0.25">
      <c r="A37" s="6">
        <v>2</v>
      </c>
      <c r="B37" s="40" t="s">
        <v>54</v>
      </c>
      <c r="C37" s="32" t="s">
        <v>123</v>
      </c>
      <c r="D37" s="30">
        <v>1614859.7</v>
      </c>
      <c r="E37" s="30">
        <v>1619196.3</v>
      </c>
      <c r="F37" s="5">
        <f t="shared" si="0"/>
        <v>100.26854345303187</v>
      </c>
    </row>
    <row r="38" spans="1:6" s="7" customFormat="1" ht="84.75" customHeight="1" x14ac:dyDescent="0.25">
      <c r="A38" s="6">
        <v>3</v>
      </c>
      <c r="B38" s="40" t="s">
        <v>55</v>
      </c>
      <c r="C38" s="32" t="s">
        <v>105</v>
      </c>
      <c r="D38" s="30">
        <v>88822.7</v>
      </c>
      <c r="E38" s="30">
        <v>88359.653999999995</v>
      </c>
      <c r="F38" s="5">
        <f t="shared" si="0"/>
        <v>99.478685065867168</v>
      </c>
    </row>
    <row r="39" spans="1:6" s="7" customFormat="1" ht="41.25" customHeight="1" x14ac:dyDescent="0.25">
      <c r="A39" s="6">
        <v>4</v>
      </c>
      <c r="B39" s="40" t="s">
        <v>56</v>
      </c>
      <c r="C39" s="32" t="s">
        <v>106</v>
      </c>
      <c r="D39" s="30">
        <v>10183.700000000001</v>
      </c>
      <c r="E39" s="30">
        <v>10176.183000000001</v>
      </c>
      <c r="F39" s="5">
        <f t="shared" si="0"/>
        <v>99.926185963844176</v>
      </c>
    </row>
    <row r="40" spans="1:6" ht="69.75" customHeight="1" x14ac:dyDescent="0.25">
      <c r="A40" s="6">
        <v>5</v>
      </c>
      <c r="B40" s="40" t="s">
        <v>57</v>
      </c>
      <c r="C40" s="32" t="s">
        <v>107</v>
      </c>
      <c r="D40" s="30">
        <v>11936.1</v>
      </c>
      <c r="E40" s="30">
        <v>11936.1</v>
      </c>
      <c r="F40" s="5">
        <f t="shared" si="0"/>
        <v>100</v>
      </c>
    </row>
    <row r="41" spans="1:6" ht="73.5" customHeight="1" x14ac:dyDescent="0.25">
      <c r="A41" s="6">
        <v>6</v>
      </c>
      <c r="B41" s="40" t="s">
        <v>59</v>
      </c>
      <c r="C41" s="32" t="s">
        <v>108</v>
      </c>
      <c r="D41" s="30">
        <v>187.9</v>
      </c>
      <c r="E41" s="30">
        <v>187.9</v>
      </c>
      <c r="F41" s="5">
        <f t="shared" si="0"/>
        <v>100</v>
      </c>
    </row>
    <row r="42" spans="1:6" ht="56.25" customHeight="1" x14ac:dyDescent="0.25">
      <c r="A42" s="6">
        <v>7</v>
      </c>
      <c r="B42" s="40" t="s">
        <v>58</v>
      </c>
      <c r="C42" s="32" t="s">
        <v>129</v>
      </c>
      <c r="D42" s="30">
        <v>3694.8</v>
      </c>
      <c r="E42" s="30">
        <v>3694.8</v>
      </c>
      <c r="F42" s="5">
        <f t="shared" si="0"/>
        <v>100</v>
      </c>
    </row>
    <row r="43" spans="1:6" ht="38.25" customHeight="1" x14ac:dyDescent="0.25">
      <c r="A43" s="6">
        <v>8</v>
      </c>
      <c r="B43" s="40" t="s">
        <v>52</v>
      </c>
      <c r="C43" s="32" t="s">
        <v>109</v>
      </c>
      <c r="D43" s="30">
        <v>902.1</v>
      </c>
      <c r="E43" s="30">
        <v>902.1</v>
      </c>
      <c r="F43" s="5">
        <f t="shared" si="0"/>
        <v>100</v>
      </c>
    </row>
    <row r="44" spans="1:6" ht="37.5" customHeight="1" x14ac:dyDescent="0.25">
      <c r="A44" s="6">
        <v>9</v>
      </c>
      <c r="B44" s="40" t="s">
        <v>60</v>
      </c>
      <c r="C44" s="32" t="s">
        <v>110</v>
      </c>
      <c r="D44" s="30">
        <v>26500</v>
      </c>
      <c r="E44" s="30">
        <v>26259.53</v>
      </c>
      <c r="F44" s="5">
        <f t="shared" si="0"/>
        <v>99.092566037735835</v>
      </c>
    </row>
    <row r="45" spans="1:6" ht="135" customHeight="1" x14ac:dyDescent="0.25">
      <c r="A45" s="6">
        <v>10</v>
      </c>
      <c r="B45" s="40" t="s">
        <v>61</v>
      </c>
      <c r="C45" s="32" t="s">
        <v>130</v>
      </c>
      <c r="D45" s="30">
        <v>1058.5</v>
      </c>
      <c r="E45" s="30">
        <v>1057.4639999999999</v>
      </c>
      <c r="F45" s="5">
        <f t="shared" si="0"/>
        <v>99.902125649504015</v>
      </c>
    </row>
    <row r="46" spans="1:6" ht="138.75" customHeight="1" x14ac:dyDescent="0.25">
      <c r="A46" s="6">
        <v>11</v>
      </c>
      <c r="B46" s="40" t="s">
        <v>62</v>
      </c>
      <c r="C46" s="32" t="s">
        <v>131</v>
      </c>
      <c r="D46" s="30">
        <v>23</v>
      </c>
      <c r="E46" s="30">
        <v>24</v>
      </c>
      <c r="F46" s="5">
        <f t="shared" si="0"/>
        <v>104.34782608695652</v>
      </c>
    </row>
    <row r="47" spans="1:6" ht="84.75" customHeight="1" x14ac:dyDescent="0.25">
      <c r="A47" s="6">
        <v>12</v>
      </c>
      <c r="B47" s="40" t="s">
        <v>63</v>
      </c>
      <c r="C47" s="32" t="s">
        <v>132</v>
      </c>
      <c r="D47" s="30">
        <v>64193.4</v>
      </c>
      <c r="E47" s="30">
        <v>53381.966999999997</v>
      </c>
      <c r="F47" s="5">
        <f t="shared" si="0"/>
        <v>83.158030264793567</v>
      </c>
    </row>
    <row r="48" spans="1:6" ht="58.5" customHeight="1" x14ac:dyDescent="0.25">
      <c r="A48" s="6">
        <v>13</v>
      </c>
      <c r="B48" s="40" t="s">
        <v>53</v>
      </c>
      <c r="C48" s="32" t="s">
        <v>111</v>
      </c>
      <c r="D48" s="30">
        <v>118.7</v>
      </c>
      <c r="E48" s="30">
        <v>118.7</v>
      </c>
      <c r="F48" s="5">
        <f t="shared" si="0"/>
        <v>100</v>
      </c>
    </row>
    <row r="49" spans="1:6" ht="71.25" customHeight="1" x14ac:dyDescent="0.25">
      <c r="A49" s="6">
        <v>14</v>
      </c>
      <c r="B49" s="40" t="s">
        <v>64</v>
      </c>
      <c r="C49" s="32" t="s">
        <v>39</v>
      </c>
      <c r="D49" s="30">
        <v>84636.1</v>
      </c>
      <c r="E49" s="30">
        <v>84636.1</v>
      </c>
      <c r="F49" s="5">
        <f t="shared" si="0"/>
        <v>100</v>
      </c>
    </row>
    <row r="50" spans="1:6" ht="116.25" customHeight="1" x14ac:dyDescent="0.25">
      <c r="A50" s="6">
        <v>15</v>
      </c>
      <c r="B50" s="40" t="s">
        <v>65</v>
      </c>
      <c r="C50" s="32" t="s">
        <v>112</v>
      </c>
      <c r="D50" s="30">
        <v>2197.1</v>
      </c>
      <c r="E50" s="30">
        <v>2197.1</v>
      </c>
      <c r="F50" s="5">
        <f t="shared" si="0"/>
        <v>100</v>
      </c>
    </row>
    <row r="51" spans="1:6" ht="83.25" customHeight="1" x14ac:dyDescent="0.25">
      <c r="A51" s="6">
        <v>16</v>
      </c>
      <c r="B51" s="40">
        <v>30029</v>
      </c>
      <c r="C51" s="58" t="s">
        <v>38</v>
      </c>
      <c r="D51" s="30">
        <v>18146</v>
      </c>
      <c r="E51" s="30">
        <v>18146</v>
      </c>
      <c r="F51" s="5">
        <f t="shared" si="0"/>
        <v>100</v>
      </c>
    </row>
    <row r="52" spans="1:6" ht="54" customHeight="1" x14ac:dyDescent="0.25">
      <c r="A52" s="6">
        <v>17</v>
      </c>
      <c r="B52" s="40">
        <v>35118</v>
      </c>
      <c r="C52" s="58" t="s">
        <v>80</v>
      </c>
      <c r="D52" s="30">
        <v>4572</v>
      </c>
      <c r="E52" s="30">
        <v>4572</v>
      </c>
      <c r="F52" s="5">
        <f t="shared" si="0"/>
        <v>100</v>
      </c>
    </row>
    <row r="53" spans="1:6" ht="69.75" customHeight="1" x14ac:dyDescent="0.25">
      <c r="A53" s="6">
        <v>18</v>
      </c>
      <c r="B53" s="40">
        <v>35120</v>
      </c>
      <c r="C53" s="58" t="s">
        <v>81</v>
      </c>
      <c r="D53" s="30">
        <v>2</v>
      </c>
      <c r="E53" s="30">
        <v>2</v>
      </c>
      <c r="F53" s="5">
        <f t="shared" si="0"/>
        <v>100</v>
      </c>
    </row>
    <row r="54" spans="1:6" ht="44.25" customHeight="1" x14ac:dyDescent="0.25">
      <c r="A54" s="6">
        <v>19</v>
      </c>
      <c r="B54" s="40">
        <v>35930</v>
      </c>
      <c r="C54" s="58" t="s">
        <v>82</v>
      </c>
      <c r="D54" s="30">
        <v>7267.4</v>
      </c>
      <c r="E54" s="30">
        <v>7267.4</v>
      </c>
      <c r="F54" s="5">
        <f t="shared" si="0"/>
        <v>100</v>
      </c>
    </row>
    <row r="55" spans="1:6" s="7" customFormat="1" x14ac:dyDescent="0.25">
      <c r="A55" s="17" t="s">
        <v>11</v>
      </c>
      <c r="B55" s="18"/>
      <c r="C55" s="18" t="s">
        <v>12</v>
      </c>
      <c r="D55" s="22">
        <f>SUM(D56:D63)</f>
        <v>97791.445999999996</v>
      </c>
      <c r="E55" s="22">
        <f>SUM(E56:E63)</f>
        <v>97484.40400000001</v>
      </c>
      <c r="F55" s="20">
        <f t="shared" si="0"/>
        <v>99.686023663051287</v>
      </c>
    </row>
    <row r="56" spans="1:6" s="16" customFormat="1" ht="157.5" x14ac:dyDescent="0.25">
      <c r="A56" s="49">
        <v>1</v>
      </c>
      <c r="B56" s="50">
        <v>45050</v>
      </c>
      <c r="C56" s="52" t="s">
        <v>118</v>
      </c>
      <c r="D56" s="30">
        <v>104.2</v>
      </c>
      <c r="E56" s="30">
        <v>104.18</v>
      </c>
      <c r="F56" s="51">
        <f t="shared" si="0"/>
        <v>99.980806142034552</v>
      </c>
    </row>
    <row r="57" spans="1:6" ht="134.25" customHeight="1" x14ac:dyDescent="0.25">
      <c r="A57" s="6">
        <v>2</v>
      </c>
      <c r="B57" s="40">
        <v>45303</v>
      </c>
      <c r="C57" s="58" t="s">
        <v>83</v>
      </c>
      <c r="D57" s="30">
        <v>65070.7</v>
      </c>
      <c r="E57" s="30">
        <v>65070.578000000001</v>
      </c>
      <c r="F57" s="5">
        <f t="shared" ref="F57" si="1">E57/D57*100</f>
        <v>99.999812511621982</v>
      </c>
    </row>
    <row r="58" spans="1:6" ht="36.75" customHeight="1" x14ac:dyDescent="0.25">
      <c r="A58" s="6">
        <v>3</v>
      </c>
      <c r="B58" s="40" t="s">
        <v>66</v>
      </c>
      <c r="C58" s="32" t="s">
        <v>32</v>
      </c>
      <c r="D58" s="30">
        <v>6488.6</v>
      </c>
      <c r="E58" s="30">
        <v>6181.7</v>
      </c>
      <c r="F58" s="5">
        <f t="shared" si="0"/>
        <v>95.270166137533508</v>
      </c>
    </row>
    <row r="59" spans="1:6" ht="51" customHeight="1" x14ac:dyDescent="0.25">
      <c r="A59" s="6">
        <v>4</v>
      </c>
      <c r="B59" s="40" t="s">
        <v>67</v>
      </c>
      <c r="C59" s="32" t="s">
        <v>113</v>
      </c>
      <c r="D59" s="30">
        <v>500</v>
      </c>
      <c r="E59" s="30">
        <v>500</v>
      </c>
      <c r="F59" s="5">
        <f t="shared" si="0"/>
        <v>100</v>
      </c>
    </row>
    <row r="60" spans="1:6" ht="59.25" customHeight="1" x14ac:dyDescent="0.25">
      <c r="A60" s="6">
        <v>5</v>
      </c>
      <c r="B60" s="40" t="s">
        <v>91</v>
      </c>
      <c r="C60" s="58" t="s">
        <v>133</v>
      </c>
      <c r="D60" s="30">
        <v>900</v>
      </c>
      <c r="E60" s="30">
        <v>900</v>
      </c>
      <c r="F60" s="5">
        <f t="shared" si="0"/>
        <v>100</v>
      </c>
    </row>
    <row r="61" spans="1:6" ht="117" customHeight="1" x14ac:dyDescent="0.25">
      <c r="A61" s="6">
        <v>6</v>
      </c>
      <c r="B61" s="40" t="s">
        <v>68</v>
      </c>
      <c r="C61" s="32" t="s">
        <v>33</v>
      </c>
      <c r="D61" s="30">
        <v>2252.846</v>
      </c>
      <c r="E61" s="30">
        <v>2252.846</v>
      </c>
      <c r="F61" s="5">
        <f t="shared" si="0"/>
        <v>100</v>
      </c>
    </row>
    <row r="62" spans="1:6" ht="88.5" customHeight="1" x14ac:dyDescent="0.25">
      <c r="A62" s="6">
        <v>7</v>
      </c>
      <c r="B62" s="40" t="s">
        <v>92</v>
      </c>
      <c r="C62" s="32" t="s">
        <v>114</v>
      </c>
      <c r="D62" s="30">
        <v>960</v>
      </c>
      <c r="E62" s="30">
        <v>960</v>
      </c>
      <c r="F62" s="5">
        <f t="shared" si="0"/>
        <v>100</v>
      </c>
    </row>
    <row r="63" spans="1:6" ht="91.5" customHeight="1" x14ac:dyDescent="0.25">
      <c r="A63" s="6">
        <v>8</v>
      </c>
      <c r="B63" s="40" t="s">
        <v>69</v>
      </c>
      <c r="C63" s="32" t="s">
        <v>134</v>
      </c>
      <c r="D63" s="30">
        <v>21515.1</v>
      </c>
      <c r="E63" s="30">
        <v>21515.1</v>
      </c>
      <c r="F63" s="5">
        <f t="shared" si="0"/>
        <v>100</v>
      </c>
    </row>
    <row r="64" spans="1:6" s="7" customFormat="1" x14ac:dyDescent="0.25">
      <c r="A64" s="23"/>
      <c r="B64" s="41"/>
      <c r="C64" s="24" t="s">
        <v>13</v>
      </c>
      <c r="D64" s="35">
        <f>D5+D10+D35+D55</f>
        <v>2836512.28</v>
      </c>
      <c r="E64" s="35">
        <f>E5+E10+E35+E55</f>
        <v>2817903.0650000004</v>
      </c>
      <c r="F64" s="20">
        <f t="shared" si="0"/>
        <v>99.343940263145996</v>
      </c>
    </row>
    <row r="65" spans="1:6" s="8" customFormat="1" ht="18.75" x14ac:dyDescent="0.3">
      <c r="A65" s="9"/>
      <c r="B65" s="9"/>
      <c r="D65" s="36"/>
      <c r="E65" s="36"/>
      <c r="F65" s="5"/>
    </row>
    <row r="66" spans="1:6" s="10" customFormat="1" ht="36" customHeight="1" x14ac:dyDescent="0.25">
      <c r="A66" s="25" t="s">
        <v>5</v>
      </c>
      <c r="B66" s="42"/>
      <c r="C66" s="26" t="s">
        <v>14</v>
      </c>
      <c r="D66" s="56">
        <f>SUM(D67:D74)</f>
        <v>575482.38000000012</v>
      </c>
      <c r="E66" s="56">
        <f>SUM(E67:E74)</f>
        <v>575286.21600000001</v>
      </c>
      <c r="F66" s="20">
        <f t="shared" si="0"/>
        <v>99.965913117965471</v>
      </c>
    </row>
    <row r="67" spans="1:6" ht="67.7" customHeight="1" x14ac:dyDescent="0.25">
      <c r="A67" s="6">
        <v>1</v>
      </c>
      <c r="B67" s="40"/>
      <c r="C67" s="32" t="s">
        <v>15</v>
      </c>
      <c r="D67" s="30">
        <v>20671.835999999999</v>
      </c>
      <c r="E67" s="30">
        <v>20671.835999999999</v>
      </c>
      <c r="F67" s="5">
        <f t="shared" ref="F67:F85" si="2">E67/D67*100</f>
        <v>100</v>
      </c>
    </row>
    <row r="68" spans="1:6" ht="67.7" customHeight="1" x14ac:dyDescent="0.25">
      <c r="A68" s="6">
        <v>2</v>
      </c>
      <c r="B68" s="40"/>
      <c r="C68" s="32" t="s">
        <v>16</v>
      </c>
      <c r="D68" s="30">
        <v>10581.029</v>
      </c>
      <c r="E68" s="30">
        <v>10581.029</v>
      </c>
      <c r="F68" s="5">
        <f t="shared" si="2"/>
        <v>100</v>
      </c>
    </row>
    <row r="69" spans="1:6" ht="67.7" customHeight="1" x14ac:dyDescent="0.25">
      <c r="A69" s="6">
        <v>3</v>
      </c>
      <c r="B69" s="40"/>
      <c r="C69" s="32" t="s">
        <v>17</v>
      </c>
      <c r="D69" s="30">
        <v>21556.620999999999</v>
      </c>
      <c r="E69" s="30">
        <v>21550.588</v>
      </c>
      <c r="F69" s="5">
        <f t="shared" si="2"/>
        <v>99.972013238995117</v>
      </c>
    </row>
    <row r="70" spans="1:6" ht="67.7" customHeight="1" x14ac:dyDescent="0.25">
      <c r="A70" s="6">
        <v>4</v>
      </c>
      <c r="B70" s="40"/>
      <c r="C70" s="32" t="s">
        <v>18</v>
      </c>
      <c r="D70" s="30">
        <v>169395.43100000001</v>
      </c>
      <c r="E70" s="30">
        <v>169366</v>
      </c>
      <c r="F70" s="5">
        <f t="shared" si="2"/>
        <v>99.982625859607737</v>
      </c>
    </row>
    <row r="71" spans="1:6" s="7" customFormat="1" ht="67.7" customHeight="1" x14ac:dyDescent="0.25">
      <c r="A71" s="6">
        <v>5</v>
      </c>
      <c r="B71" s="40"/>
      <c r="C71" s="32" t="s">
        <v>19</v>
      </c>
      <c r="D71" s="30">
        <v>173825.06200000001</v>
      </c>
      <c r="E71" s="30">
        <v>173736.274</v>
      </c>
      <c r="F71" s="5">
        <f t="shared" si="2"/>
        <v>99.948921059496016</v>
      </c>
    </row>
    <row r="72" spans="1:6" ht="67.7" customHeight="1" x14ac:dyDescent="0.25">
      <c r="A72" s="6">
        <v>6</v>
      </c>
      <c r="B72" s="40"/>
      <c r="C72" s="32" t="s">
        <v>20</v>
      </c>
      <c r="D72" s="30">
        <v>85298.312000000005</v>
      </c>
      <c r="E72" s="30">
        <v>85264.565000000002</v>
      </c>
      <c r="F72" s="5">
        <f t="shared" si="2"/>
        <v>99.960436497266201</v>
      </c>
    </row>
    <row r="73" spans="1:6" ht="67.7" customHeight="1" x14ac:dyDescent="0.25">
      <c r="A73" s="6">
        <v>7</v>
      </c>
      <c r="B73" s="40"/>
      <c r="C73" s="32" t="s">
        <v>21</v>
      </c>
      <c r="D73" s="30">
        <v>25458.58</v>
      </c>
      <c r="E73" s="30">
        <v>25456.848000000002</v>
      </c>
      <c r="F73" s="5">
        <f t="shared" si="2"/>
        <v>99.993196792594091</v>
      </c>
    </row>
    <row r="74" spans="1:6" ht="67.7" customHeight="1" x14ac:dyDescent="0.25">
      <c r="A74" s="6">
        <v>8</v>
      </c>
      <c r="B74" s="40"/>
      <c r="C74" s="32" t="s">
        <v>22</v>
      </c>
      <c r="D74" s="30">
        <v>68695.509000000005</v>
      </c>
      <c r="E74" s="30">
        <v>68659.076000000001</v>
      </c>
      <c r="F74" s="5">
        <f t="shared" si="2"/>
        <v>99.946964509717802</v>
      </c>
    </row>
    <row r="75" spans="1:6" s="7" customFormat="1" x14ac:dyDescent="0.25">
      <c r="A75" s="27" t="s">
        <v>7</v>
      </c>
      <c r="B75" s="43"/>
      <c r="C75" s="28" t="s">
        <v>23</v>
      </c>
      <c r="D75" s="22">
        <f>SUM(D76:D80)</f>
        <v>100652</v>
      </c>
      <c r="E75" s="22">
        <f>SUM(E76:E80)</f>
        <v>103450.8</v>
      </c>
      <c r="F75" s="20">
        <f t="shared" si="2"/>
        <v>102.7806700313953</v>
      </c>
    </row>
    <row r="76" spans="1:6" s="16" customFormat="1" ht="78.75" x14ac:dyDescent="0.25">
      <c r="A76" s="53">
        <v>1</v>
      </c>
      <c r="B76" s="54"/>
      <c r="C76" s="52" t="s">
        <v>116</v>
      </c>
      <c r="D76" s="30">
        <v>82790</v>
      </c>
      <c r="E76" s="30">
        <v>82790</v>
      </c>
      <c r="F76" s="51">
        <f t="shared" si="2"/>
        <v>100</v>
      </c>
    </row>
    <row r="77" spans="1:6" s="8" customFormat="1" ht="32.25" x14ac:dyDescent="0.3">
      <c r="A77" s="34">
        <v>2</v>
      </c>
      <c r="B77" s="44"/>
      <c r="C77" s="33" t="s">
        <v>115</v>
      </c>
      <c r="D77" s="30">
        <v>1662.4</v>
      </c>
      <c r="E77" s="30">
        <v>1702.2</v>
      </c>
      <c r="F77" s="51">
        <f t="shared" si="2"/>
        <v>102.39412897016362</v>
      </c>
    </row>
    <row r="78" spans="1:6" s="8" customFormat="1" ht="32.25" x14ac:dyDescent="0.3">
      <c r="A78" s="34">
        <v>3</v>
      </c>
      <c r="B78" s="44"/>
      <c r="C78" s="33" t="s">
        <v>36</v>
      </c>
      <c r="D78" s="30">
        <v>800</v>
      </c>
      <c r="E78" s="30">
        <v>800</v>
      </c>
      <c r="F78" s="5">
        <f t="shared" si="2"/>
        <v>100</v>
      </c>
    </row>
    <row r="79" spans="1:6" ht="31.5" x14ac:dyDescent="0.25">
      <c r="A79" s="34">
        <v>4</v>
      </c>
      <c r="B79" s="44"/>
      <c r="C79" s="33" t="s">
        <v>34</v>
      </c>
      <c r="D79" s="30">
        <v>7399.6</v>
      </c>
      <c r="E79" s="30">
        <v>10158.6</v>
      </c>
      <c r="F79" s="5">
        <f t="shared" si="2"/>
        <v>137.28579923239096</v>
      </c>
    </row>
    <row r="80" spans="1:6" ht="63" x14ac:dyDescent="0.25">
      <c r="A80" s="34">
        <v>5</v>
      </c>
      <c r="B80" s="44"/>
      <c r="C80" s="33" t="s">
        <v>117</v>
      </c>
      <c r="D80" s="30">
        <v>8000</v>
      </c>
      <c r="E80" s="30">
        <v>8000</v>
      </c>
      <c r="F80" s="5">
        <f t="shared" si="2"/>
        <v>100</v>
      </c>
    </row>
    <row r="81" spans="1:6" s="7" customFormat="1" ht="94.5" x14ac:dyDescent="0.25">
      <c r="A81" s="27" t="s">
        <v>9</v>
      </c>
      <c r="B81" s="43"/>
      <c r="C81" s="28" t="s">
        <v>24</v>
      </c>
      <c r="D81" s="22">
        <f>D82</f>
        <v>0</v>
      </c>
      <c r="E81" s="22">
        <f>E82</f>
        <v>0</v>
      </c>
      <c r="F81" s="20"/>
    </row>
    <row r="82" spans="1:6" ht="47.25" x14ac:dyDescent="0.25">
      <c r="A82" s="12">
        <v>1</v>
      </c>
      <c r="B82" s="45" t="s">
        <v>70</v>
      </c>
      <c r="C82" s="33" t="s">
        <v>37</v>
      </c>
      <c r="D82" s="30">
        <v>0</v>
      </c>
      <c r="E82" s="30">
        <v>0</v>
      </c>
      <c r="F82" s="5"/>
    </row>
    <row r="83" spans="1:6" s="7" customFormat="1" ht="47.25" x14ac:dyDescent="0.25">
      <c r="A83" s="27" t="s">
        <v>11</v>
      </c>
      <c r="B83" s="43"/>
      <c r="C83" s="28" t="s">
        <v>25</v>
      </c>
      <c r="D83" s="22">
        <f>SUM(D84:D84)</f>
        <v>0</v>
      </c>
      <c r="E83" s="22">
        <f>SUM(E84:E84)</f>
        <v>0</v>
      </c>
      <c r="F83" s="20"/>
    </row>
    <row r="84" spans="1:6" ht="63" x14ac:dyDescent="0.25">
      <c r="A84" s="12">
        <v>1</v>
      </c>
      <c r="B84" s="45" t="s">
        <v>71</v>
      </c>
      <c r="C84" s="33" t="s">
        <v>26</v>
      </c>
      <c r="D84" s="30">
        <v>0</v>
      </c>
      <c r="E84" s="30">
        <v>0</v>
      </c>
      <c r="F84" s="5"/>
    </row>
    <row r="85" spans="1:6" s="7" customFormat="1" x14ac:dyDescent="0.25">
      <c r="A85" s="23"/>
      <c r="B85" s="23"/>
      <c r="C85" s="29" t="s">
        <v>13</v>
      </c>
      <c r="D85" s="35">
        <f>D66+D75+D81+D83</f>
        <v>676134.38000000012</v>
      </c>
      <c r="E85" s="35">
        <f>E66+E75+E81+E83</f>
        <v>678737.01600000006</v>
      </c>
      <c r="F85" s="20">
        <f t="shared" si="2"/>
        <v>100.38492880660795</v>
      </c>
    </row>
    <row r="87" spans="1:6" x14ac:dyDescent="0.25">
      <c r="D87" s="37" t="s">
        <v>27</v>
      </c>
      <c r="E87" s="37" t="s">
        <v>29</v>
      </c>
    </row>
    <row r="88" spans="1:6" x14ac:dyDescent="0.25">
      <c r="D88" s="37" t="s">
        <v>28</v>
      </c>
      <c r="E88" s="37" t="s">
        <v>30</v>
      </c>
    </row>
    <row r="89" spans="1:6" x14ac:dyDescent="0.25">
      <c r="D89" s="47">
        <v>45291</v>
      </c>
      <c r="E89" s="47">
        <v>45291</v>
      </c>
    </row>
    <row r="90" spans="1:6" x14ac:dyDescent="0.25">
      <c r="D90" s="48">
        <v>3512646.6639999999</v>
      </c>
      <c r="E90" s="48">
        <v>3496640.0920000002</v>
      </c>
    </row>
    <row r="92" spans="1:6" x14ac:dyDescent="0.25">
      <c r="D92" s="38">
        <f>D64+D85</f>
        <v>3512646.66</v>
      </c>
      <c r="E92" s="38">
        <f>E64+E85</f>
        <v>3496640.0810000002</v>
      </c>
    </row>
  </sheetData>
  <mergeCells count="1">
    <mergeCell ref="A2:F2"/>
  </mergeCells>
  <printOptions horizontalCentered="1"/>
  <pageMargins left="1.1811023622047245" right="0.59055118110236227" top="0.74803149606299213" bottom="0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Вандрей Сергей Александрович</cp:lastModifiedBy>
  <cp:lastPrinted>2025-03-14T11:16:59Z</cp:lastPrinted>
  <dcterms:created xsi:type="dcterms:W3CDTF">2019-03-12T07:34:35Z</dcterms:created>
  <dcterms:modified xsi:type="dcterms:W3CDTF">2025-03-14T11:17:41Z</dcterms:modified>
</cp:coreProperties>
</file>